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Бег на лыжах 3-5 км" sheetId="1" r:id="rId1"/>
    <sheet name="Подтягивание" sheetId="2" r:id="rId2"/>
  </sheets>
  <externalReferences>
    <externalReference r:id="rId3"/>
    <externalReference r:id="rId4"/>
  </externalReferences>
  <calcPr calcId="144525"/>
</workbook>
</file>

<file path=xl/calcChain.xml><?xml version="1.0" encoding="utf-8"?>
<calcChain xmlns="http://schemas.openxmlformats.org/spreadsheetml/2006/main">
  <c r="E17" i="2" l="1"/>
  <c r="D17" i="2"/>
  <c r="C17" i="2"/>
  <c r="B17" i="2"/>
  <c r="A17" i="2"/>
  <c r="E16" i="2"/>
  <c r="D16" i="2"/>
  <c r="C16" i="2"/>
  <c r="B16" i="2"/>
  <c r="A16" i="2"/>
  <c r="E15" i="2"/>
  <c r="D15" i="2"/>
  <c r="C15" i="2"/>
  <c r="B15" i="2"/>
  <c r="A15" i="2"/>
  <c r="E14" i="2"/>
  <c r="D14" i="2"/>
  <c r="C14" i="2"/>
  <c r="B14" i="2"/>
  <c r="A14" i="2"/>
  <c r="E13" i="2"/>
  <c r="D13" i="2"/>
  <c r="C13" i="2"/>
  <c r="B13" i="2"/>
  <c r="E12" i="2"/>
  <c r="D12" i="2"/>
  <c r="C12" i="2"/>
  <c r="B12" i="2"/>
  <c r="A12" i="2"/>
  <c r="E11" i="2"/>
  <c r="D11" i="2"/>
  <c r="C11" i="2"/>
  <c r="B11" i="2"/>
  <c r="A11" i="2"/>
  <c r="E10" i="2"/>
  <c r="D10" i="2"/>
  <c r="C10" i="2"/>
  <c r="B10" i="2"/>
  <c r="A10" i="2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</calcChain>
</file>

<file path=xl/sharedStrings.xml><?xml version="1.0" encoding="utf-8"?>
<sst xmlns="http://schemas.openxmlformats.org/spreadsheetml/2006/main" count="84" uniqueCount="40">
  <si>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</si>
  <si>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</si>
  <si>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</si>
  <si>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лыжах на 5 км</t>
  </si>
  <si>
    <t xml:space="preserve">дата выполнения: </t>
  </si>
  <si>
    <t xml:space="preserve"> « 16 »</t>
  </si>
  <si>
    <t>января</t>
  </si>
  <si>
    <t>2016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</si>
  <si>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</si>
  <si>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</si>
  <si>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</si>
  <si>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</si>
  <si>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</si>
  <si>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</si>
  <si>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</si>
  <si>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</si>
  <si>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</si>
  <si>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V (16-17 лет) </t>
  </si>
  <si>
    <t>23.21</t>
  </si>
  <si>
    <t>золото</t>
  </si>
  <si>
    <t>23.30</t>
  </si>
  <si>
    <t>23.05</t>
  </si>
  <si>
    <t xml:space="preserve"> - </t>
  </si>
  <si>
    <t>25.35</t>
  </si>
  <si>
    <t>бронза</t>
  </si>
  <si>
    <t>17.11</t>
  </si>
  <si>
    <t>24.40</t>
  </si>
  <si>
    <t>серебро</t>
  </si>
  <si>
    <t>18.28</t>
  </si>
  <si>
    <t>19.10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</si>
  <si>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</si>
  <si>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Подтягивание из виса на высокой перекладине </t>
  </si>
  <si>
    <t>10</t>
  </si>
  <si>
    <t>20</t>
  </si>
  <si>
    <t>6</t>
  </si>
  <si>
    <t>12</t>
  </si>
  <si>
    <t>13</t>
  </si>
  <si>
    <t>17</t>
  </si>
  <si>
    <t>14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</si>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</sst>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86;&#1089;&#1077;&#1085;&#1100;/5&#1082;&#1083;%20&#1086;&#1089;&#1077;&#1085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86;&#1089;&#1077;&#1085;&#1100;/11%20&#1082;&#1083;%20&#1086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A10">
            <v>1</v>
          </cell>
          <cell r="E10" t="str">
            <v>МБОУ"Бурнашевская СОШ"Апстовский МР РТ</v>
          </cell>
        </row>
        <row r="11">
          <cell r="A11">
            <v>2</v>
          </cell>
          <cell r="E11" t="str">
            <v>МБОУ"Бурнашевская СОШ"Апстовский МР РТ</v>
          </cell>
        </row>
        <row r="12">
          <cell r="A12">
            <v>3</v>
          </cell>
          <cell r="E12" t="str">
            <v>МБОУ"Бурнашевская СОШ"Апстовский МР РТ</v>
          </cell>
        </row>
        <row r="13">
          <cell r="E13" t="str">
            <v>МБОУ"Бурнашевская СОШ"Апстовский МР РТ</v>
          </cell>
        </row>
        <row r="14">
          <cell r="A14">
            <v>5</v>
          </cell>
          <cell r="E14" t="str">
            <v>МБОУ"Бурнашевская СОШ"Апстовский МР РТ</v>
          </cell>
        </row>
        <row r="15">
          <cell r="A15">
            <v>6</v>
          </cell>
          <cell r="E15" t="str">
            <v>МБОУ"Бурнашевская СОШ"Апстовский МР РТ</v>
          </cell>
        </row>
        <row r="16">
          <cell r="A16">
            <v>7</v>
          </cell>
          <cell r="E16" t="str">
            <v>МБОУ"Бурнашевская СОШ"Апстовский МР РТ</v>
          </cell>
        </row>
        <row r="17">
          <cell r="A17">
            <v>8</v>
          </cell>
          <cell r="E17" t="str">
            <v>МБОУ"Бурнашевская СОШ"Апстовский МР РТ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B10" t="str">
            <v>Амануллин Ильфар Илфатович</v>
          </cell>
          <cell r="C10" t="str">
            <v>15-16-0238708</v>
          </cell>
          <cell r="D10" t="str">
            <v>мужской</v>
          </cell>
        </row>
        <row r="11">
          <cell r="B11" t="str">
            <v>Гибадуллин Ильнур Рустемович</v>
          </cell>
          <cell r="C11" t="str">
            <v>15-16-0201579</v>
          </cell>
          <cell r="D11" t="str">
            <v>мужской</v>
          </cell>
        </row>
        <row r="12">
          <cell r="B12" t="str">
            <v>Закирова Разина Ильфатовна</v>
          </cell>
          <cell r="C12" t="str">
            <v>15-16-0239002</v>
          </cell>
          <cell r="D12" t="str">
            <v>женский</v>
          </cell>
        </row>
        <row r="13">
          <cell r="B13" t="str">
            <v>Мухаметзянов Айназ Миннеахатович</v>
          </cell>
          <cell r="C13" t="str">
            <v>15-16-0243724</v>
          </cell>
          <cell r="D13" t="str">
            <v>мужской</v>
          </cell>
        </row>
        <row r="14">
          <cell r="B14" t="str">
            <v>Сайфуллина Гулия Рафаэлевна</v>
          </cell>
          <cell r="C14" t="str">
            <v>15-16-0232709</v>
          </cell>
          <cell r="D14" t="str">
            <v>женский</v>
          </cell>
        </row>
        <row r="15">
          <cell r="B15" t="str">
            <v>Салимуллин Ильшат Ринатович</v>
          </cell>
          <cell r="C15" t="str">
            <v>15-16-0033960</v>
          </cell>
          <cell r="D15" t="str">
            <v>мужской</v>
          </cell>
        </row>
        <row r="16">
          <cell r="B16" t="str">
            <v>Сиразова Алия Фаргатовна</v>
          </cell>
          <cell r="C16" t="str">
            <v>15-16-0246422</v>
          </cell>
          <cell r="D16" t="str">
            <v>женский</v>
          </cell>
        </row>
        <row r="17">
          <cell r="B17" t="str">
            <v>Шайхутдинова Сирина Саматовна</v>
          </cell>
          <cell r="C17" t="str">
            <v>15-16-0033513</v>
          </cell>
          <cell r="D17" t="str">
            <v>женский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opLeftCell="A10" workbookViewId="0">
      <selection activeCell="A22" sqref="A22:I22"/>
    </sheetView>
  </sheetViews>
  <sheetFormatPr defaultRowHeight="15" x14ac:dyDescent="0.25"/>
  <cols>
    <col min="1" max="1" width="6" customWidth="1"/>
    <col min="2" max="2" width="37.7109375" customWidth="1"/>
    <col min="3" max="3" width="16.28515625" customWidth="1"/>
    <col min="5" max="5" width="42.5703125" customWidth="1"/>
    <col min="6" max="6" width="21.5703125" customWidth="1"/>
    <col min="7" max="7" width="11.5703125" customWidth="1"/>
    <col min="8" max="8" width="11.28515625" customWidth="1"/>
    <col min="9" max="9" width="14" customWidth="1"/>
  </cols>
  <sheetData>
    <row r="2" spans="1:9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/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1" t="s">
        <v>1</v>
      </c>
      <c r="B5" s="1"/>
      <c r="C5" s="1"/>
      <c r="D5" s="1"/>
      <c r="E5" s="1"/>
      <c r="F5" s="1"/>
      <c r="G5" s="1"/>
      <c r="H5" s="1"/>
      <c r="I5" s="1"/>
    </row>
    <row r="6" spans="1:9" ht="41.2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5" t="s">
        <v>2</v>
      </c>
      <c r="B7" s="5"/>
      <c r="C7" s="5"/>
      <c r="D7" s="6" t="s">
        <v>3</v>
      </c>
      <c r="E7" s="6"/>
      <c r="F7" s="7" t="s">
        <v>4</v>
      </c>
      <c r="G7" s="7" t="s">
        <v>5</v>
      </c>
      <c r="H7" s="8" t="s">
        <v>6</v>
      </c>
      <c r="I7" s="9" t="s">
        <v>7</v>
      </c>
    </row>
    <row r="8" spans="1:9" ht="15.75" x14ac:dyDescent="0.25">
      <c r="A8" s="8"/>
    </row>
    <row r="9" spans="1:9" ht="51" x14ac:dyDescent="0.25">
      <c r="A9" s="10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10" t="s">
        <v>13</v>
      </c>
      <c r="G9" s="10" t="s">
        <v>14</v>
      </c>
      <c r="H9" s="10" t="s">
        <v>15</v>
      </c>
      <c r="I9" s="10" t="s">
        <v>16</v>
      </c>
    </row>
    <row r="10" spans="1:9" ht="15" customHeight="1" x14ac:dyDescent="0.25">
      <c r="A10" s="11">
        <f>[1]прыж!A10</f>
        <v>1</v>
      </c>
      <c r="B10" s="12" t="str">
        <f>[2]прыж!B10</f>
        <v>Амануллин Ильфар Илфатович</v>
      </c>
      <c r="C10" s="13" t="str">
        <f>[2]прыж!C10</f>
        <v>15-16-0238708</v>
      </c>
      <c r="D10" s="13" t="str">
        <f>[2]прыж!D10</f>
        <v>мужской</v>
      </c>
      <c r="E10" s="11" t="str">
        <f>[1]прыж!E10</f>
        <v>МБОУ"Бурнашевская СОШ"Апстовский МР РТ</v>
      </c>
      <c r="F10" s="11" t="s">
        <v>17</v>
      </c>
      <c r="G10" s="11"/>
      <c r="H10" s="14" t="s">
        <v>18</v>
      </c>
      <c r="I10" s="11" t="s">
        <v>19</v>
      </c>
    </row>
    <row r="11" spans="1:9" ht="15" customHeight="1" x14ac:dyDescent="0.25">
      <c r="A11" s="11">
        <f>[1]прыж!A11</f>
        <v>2</v>
      </c>
      <c r="B11" s="12" t="str">
        <f>[2]прыж!B11</f>
        <v>Гибадуллин Ильнур Рустемович</v>
      </c>
      <c r="C11" s="13" t="str">
        <f>[2]прыж!C11</f>
        <v>15-16-0201579</v>
      </c>
      <c r="D11" s="13" t="str">
        <f>[2]прыж!D11</f>
        <v>мужской</v>
      </c>
      <c r="E11" s="11" t="str">
        <f>[1]прыж!E11</f>
        <v>МБОУ"Бурнашевская СОШ"Апстовский МР РТ</v>
      </c>
      <c r="F11" s="11" t="s">
        <v>17</v>
      </c>
      <c r="G11" s="11"/>
      <c r="H11" s="14" t="s">
        <v>20</v>
      </c>
      <c r="I11" s="11" t="s">
        <v>19</v>
      </c>
    </row>
    <row r="12" spans="1:9" ht="15" customHeight="1" x14ac:dyDescent="0.25">
      <c r="A12" s="11">
        <f>[1]прыж!A12</f>
        <v>3</v>
      </c>
      <c r="B12" s="12" t="str">
        <f>[2]прыж!B12</f>
        <v>Закирова Разина Ильфатовна</v>
      </c>
      <c r="C12" s="13" t="str">
        <f>[2]прыж!C12</f>
        <v>15-16-0239002</v>
      </c>
      <c r="D12" s="13" t="str">
        <f>[2]прыж!D12</f>
        <v>женский</v>
      </c>
      <c r="E12" s="11" t="str">
        <f>[1]прыж!E12</f>
        <v>МБОУ"Бурнашевская СОШ"Апстовский МР РТ</v>
      </c>
      <c r="F12" s="11" t="s">
        <v>17</v>
      </c>
      <c r="G12" s="11"/>
      <c r="H12" s="14" t="s">
        <v>21</v>
      </c>
      <c r="I12" s="11" t="s">
        <v>22</v>
      </c>
    </row>
    <row r="13" spans="1:9" ht="15" customHeight="1" x14ac:dyDescent="0.25">
      <c r="A13" s="11">
        <v>4</v>
      </c>
      <c r="B13" s="12" t="str">
        <f>[2]прыж!B13</f>
        <v>Мухаметзянов Айназ Миннеахатович</v>
      </c>
      <c r="C13" s="13" t="str">
        <f>[2]прыж!C13</f>
        <v>15-16-0243724</v>
      </c>
      <c r="D13" s="13" t="str">
        <f>[2]прыж!D13</f>
        <v>мужской</v>
      </c>
      <c r="E13" s="11" t="str">
        <f>[1]прыж!E13</f>
        <v>МБОУ"Бурнашевская СОШ"Апстовский МР РТ</v>
      </c>
      <c r="F13" s="11" t="s">
        <v>17</v>
      </c>
      <c r="G13" s="11"/>
      <c r="H13" s="14" t="s">
        <v>23</v>
      </c>
      <c r="I13" s="11" t="s">
        <v>24</v>
      </c>
    </row>
    <row r="14" spans="1:9" ht="15" customHeight="1" x14ac:dyDescent="0.25">
      <c r="A14" s="11">
        <f>[1]прыж!A14</f>
        <v>5</v>
      </c>
      <c r="B14" s="12" t="str">
        <f>[2]прыж!B14</f>
        <v>Сайфуллина Гулия Рафаэлевна</v>
      </c>
      <c r="C14" s="13" t="str">
        <f>[2]прыж!C14</f>
        <v>15-16-0232709</v>
      </c>
      <c r="D14" s="13" t="str">
        <f>[2]прыж!D14</f>
        <v>женский</v>
      </c>
      <c r="E14" s="11" t="str">
        <f>[1]прыж!E14</f>
        <v>МБОУ"Бурнашевская СОШ"Апстовский МР РТ</v>
      </c>
      <c r="F14" s="11" t="s">
        <v>17</v>
      </c>
      <c r="G14" s="11"/>
      <c r="H14" s="14" t="s">
        <v>25</v>
      </c>
      <c r="I14" s="11" t="s">
        <v>19</v>
      </c>
    </row>
    <row r="15" spans="1:9" ht="15" customHeight="1" x14ac:dyDescent="0.25">
      <c r="A15" s="11">
        <f>[1]прыж!A15</f>
        <v>6</v>
      </c>
      <c r="B15" s="12" t="str">
        <f>[2]прыж!B15</f>
        <v>Салимуллин Ильшат Ринатович</v>
      </c>
      <c r="C15" s="13" t="str">
        <f>[2]прыж!C15</f>
        <v>15-16-0033960</v>
      </c>
      <c r="D15" s="13" t="str">
        <f>[2]прыж!D15</f>
        <v>мужской</v>
      </c>
      <c r="E15" s="11" t="str">
        <f>[1]прыж!E15</f>
        <v>МБОУ"Бурнашевская СОШ"Апстовский МР РТ</v>
      </c>
      <c r="F15" s="11" t="s">
        <v>17</v>
      </c>
      <c r="G15" s="11"/>
      <c r="H15" s="14" t="s">
        <v>26</v>
      </c>
      <c r="I15" s="11" t="s">
        <v>27</v>
      </c>
    </row>
    <row r="16" spans="1:9" ht="15" customHeight="1" x14ac:dyDescent="0.25">
      <c r="A16" s="11">
        <f>[1]прыж!A16</f>
        <v>7</v>
      </c>
      <c r="B16" s="12" t="str">
        <f>[2]прыж!B16</f>
        <v>Сиразова Алия Фаргатовна</v>
      </c>
      <c r="C16" s="13" t="str">
        <f>[2]прыж!C16</f>
        <v>15-16-0246422</v>
      </c>
      <c r="D16" s="13" t="str">
        <f>[2]прыж!D16</f>
        <v>женский</v>
      </c>
      <c r="E16" s="11" t="str">
        <f>[1]прыж!E16</f>
        <v>МБОУ"Бурнашевская СОШ"Апстовский МР РТ</v>
      </c>
      <c r="F16" s="11" t="s">
        <v>17</v>
      </c>
      <c r="G16" s="11"/>
      <c r="H16" s="14" t="s">
        <v>28</v>
      </c>
      <c r="I16" s="11" t="s">
        <v>27</v>
      </c>
    </row>
    <row r="17" spans="1:9" ht="15" customHeight="1" x14ac:dyDescent="0.25">
      <c r="A17" s="11">
        <f>[1]прыж!A17</f>
        <v>8</v>
      </c>
      <c r="B17" s="12" t="str">
        <f>[2]прыж!B17</f>
        <v>Шайхутдинова Сирина Саматовна</v>
      </c>
      <c r="C17" s="13" t="str">
        <f>[2]прыж!C17</f>
        <v>15-16-0033513</v>
      </c>
      <c r="D17" s="13" t="str">
        <f>[2]прыж!D17</f>
        <v>женский</v>
      </c>
      <c r="E17" s="11" t="str">
        <f>[1]прыж!E17</f>
        <v>МБОУ"Бурнашевская СОШ"Апстовский МР РТ</v>
      </c>
      <c r="F17" s="11" t="s">
        <v>17</v>
      </c>
      <c r="G17" s="11"/>
      <c r="H17" s="14" t="s">
        <v>29</v>
      </c>
      <c r="I17" s="11" t="s">
        <v>24</v>
      </c>
    </row>
    <row r="18" spans="1:9" ht="15" customHeight="1" x14ac:dyDescent="0.25">
      <c r="A18" s="11">
        <v>9</v>
      </c>
      <c r="B18" s="12"/>
      <c r="C18" s="13"/>
      <c r="D18" s="13"/>
      <c r="E18" s="11"/>
      <c r="F18" s="11"/>
      <c r="G18" s="11"/>
      <c r="H18" s="14"/>
      <c r="I18" s="11"/>
    </row>
    <row r="19" spans="1:9" x14ac:dyDescent="0.25">
      <c r="A19" s="11">
        <v>10</v>
      </c>
      <c r="B19" s="12"/>
      <c r="C19" s="13"/>
      <c r="D19" s="13"/>
      <c r="E19" s="11"/>
      <c r="F19" s="11"/>
      <c r="G19" s="11"/>
      <c r="H19" s="14"/>
      <c r="I19" s="11"/>
    </row>
    <row r="20" spans="1:9" x14ac:dyDescent="0.25">
      <c r="A20" s="15"/>
      <c r="B20" s="15"/>
      <c r="C20" s="15"/>
      <c r="D20" s="15"/>
      <c r="E20" s="15"/>
      <c r="F20" s="15"/>
      <c r="G20" s="15"/>
      <c r="H20" s="15"/>
      <c r="I20" s="15"/>
    </row>
    <row r="21" spans="1:9" x14ac:dyDescent="0.25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82.5" customHeight="1" x14ac:dyDescent="0.25">
      <c r="A22" s="16" t="s">
        <v>30</v>
      </c>
      <c r="B22" s="16"/>
      <c r="C22" s="16"/>
      <c r="D22" s="16"/>
      <c r="E22" s="16"/>
      <c r="F22" s="16"/>
      <c r="G22" s="16"/>
      <c r="H22" s="16"/>
      <c r="I22" s="16"/>
    </row>
  </sheetData>
  <mergeCells count="6">
    <mergeCell ref="A2:I2"/>
    <mergeCell ref="A3:I4"/>
    <mergeCell ref="A5:I6"/>
    <mergeCell ref="A7:C7"/>
    <mergeCell ref="D7:E7"/>
    <mergeCell ref="A22:I2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I10:I20</xm:sqref>
        </x14:dataValidation>
        <x14:dataValidation type="list" allowBlank="1" showInputMessage="1" showErrorMessage="1">
          <x14:formula1>
            <xm:f>[1]Лист2!#REF!</xm:f>
          </x14:formula1>
          <xm:sqref>F10:F20</xm:sqref>
        </x14:dataValidation>
        <x14:dataValidation type="list" allowBlank="1" showInputMessage="1" showErrorMessage="1">
          <x14:formula1>
            <xm:f>[1]Лист2!#REF!</xm:f>
          </x14:formula1>
          <xm:sqref>D10:D20</xm:sqref>
        </x14:dataValidation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workbookViewId="0">
      <selection activeCell="A22" sqref="A22:I22"/>
    </sheetView>
  </sheetViews>
  <sheetFormatPr defaultRowHeight="15" x14ac:dyDescent="0.25"/>
  <cols>
    <col min="1" max="1" width="5.85546875" customWidth="1"/>
    <col min="2" max="2" width="32.5703125" customWidth="1"/>
    <col min="3" max="3" width="15.140625" customWidth="1"/>
    <col min="5" max="5" width="42.28515625" customWidth="1"/>
    <col min="6" max="6" width="21.7109375" customWidth="1"/>
    <col min="7" max="7" width="10.42578125" customWidth="1"/>
    <col min="8" max="8" width="11" customWidth="1"/>
    <col min="9" max="9" width="13.28515625" customWidth="1"/>
  </cols>
  <sheetData>
    <row r="2" spans="1:9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/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1" t="s">
        <v>1</v>
      </c>
      <c r="B5" s="1"/>
      <c r="C5" s="1"/>
      <c r="D5" s="1"/>
      <c r="E5" s="1"/>
      <c r="F5" s="1"/>
      <c r="G5" s="1"/>
      <c r="H5" s="1"/>
      <c r="I5" s="1"/>
    </row>
    <row r="6" spans="1:9" ht="39.7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5" t="s">
        <v>2</v>
      </c>
      <c r="B7" s="5"/>
      <c r="C7" s="5"/>
      <c r="D7" s="6" t="s">
        <v>31</v>
      </c>
      <c r="E7" s="6"/>
      <c r="F7" s="7" t="s">
        <v>4</v>
      </c>
      <c r="G7" s="7" t="s">
        <v>5</v>
      </c>
      <c r="H7" s="8" t="s">
        <v>6</v>
      </c>
      <c r="I7" s="9" t="s">
        <v>7</v>
      </c>
    </row>
    <row r="8" spans="1:9" ht="15.75" x14ac:dyDescent="0.25">
      <c r="A8" s="8"/>
    </row>
    <row r="9" spans="1:9" ht="51" x14ac:dyDescent="0.25">
      <c r="A9" s="10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10" t="s">
        <v>13</v>
      </c>
      <c r="G9" s="10" t="s">
        <v>14</v>
      </c>
      <c r="H9" s="10" t="s">
        <v>15</v>
      </c>
      <c r="I9" s="10" t="s">
        <v>16</v>
      </c>
    </row>
    <row r="10" spans="1:9" ht="15" customHeight="1" x14ac:dyDescent="0.25">
      <c r="A10" s="11">
        <f>[1]прыж!A10</f>
        <v>1</v>
      </c>
      <c r="B10" s="12" t="str">
        <f>[2]прыж!B10</f>
        <v>Амануллин Ильфар Илфатович</v>
      </c>
      <c r="C10" s="13" t="str">
        <f>[2]прыж!C10</f>
        <v>15-16-0238708</v>
      </c>
      <c r="D10" s="13" t="str">
        <f>[2]прыж!D10</f>
        <v>мужской</v>
      </c>
      <c r="E10" s="11" t="str">
        <f>[1]прыж!E10</f>
        <v>МБОУ"Бурнашевская СОШ"Апстовский МР РТ</v>
      </c>
      <c r="F10" s="11" t="s">
        <v>17</v>
      </c>
      <c r="G10" s="11"/>
      <c r="H10" s="14" t="s">
        <v>32</v>
      </c>
      <c r="I10" s="11" t="s">
        <v>27</v>
      </c>
    </row>
    <row r="11" spans="1:9" ht="15" customHeight="1" x14ac:dyDescent="0.25">
      <c r="A11" s="11">
        <f>[1]прыж!A11</f>
        <v>2</v>
      </c>
      <c r="B11" s="12" t="str">
        <f>[2]прыж!B11</f>
        <v>Гибадуллин Ильнур Рустемович</v>
      </c>
      <c r="C11" s="13" t="str">
        <f>[2]прыж!C11</f>
        <v>15-16-0201579</v>
      </c>
      <c r="D11" s="13" t="str">
        <f>[2]прыж!D11</f>
        <v>мужской</v>
      </c>
      <c r="E11" s="11" t="str">
        <f>[1]прыж!E11</f>
        <v>МБОУ"Бурнашевская СОШ"Апстовский МР РТ</v>
      </c>
      <c r="F11" s="11" t="s">
        <v>17</v>
      </c>
      <c r="G11" s="11"/>
      <c r="H11" s="14" t="s">
        <v>33</v>
      </c>
      <c r="I11" s="11" t="s">
        <v>19</v>
      </c>
    </row>
    <row r="12" spans="1:9" ht="15" customHeight="1" x14ac:dyDescent="0.25">
      <c r="A12" s="11">
        <f>[1]прыж!A12</f>
        <v>3</v>
      </c>
      <c r="B12" s="12" t="str">
        <f>[2]прыж!B12</f>
        <v>Закирова Разина Ильфатовна</v>
      </c>
      <c r="C12" s="13" t="str">
        <f>[2]прыж!C12</f>
        <v>15-16-0239002</v>
      </c>
      <c r="D12" s="13" t="str">
        <f>[2]прыж!D12</f>
        <v>женский</v>
      </c>
      <c r="E12" s="11" t="str">
        <f>[1]прыж!E12</f>
        <v>МБОУ"Бурнашевская СОШ"Апстовский МР РТ</v>
      </c>
      <c r="F12" s="11" t="s">
        <v>17</v>
      </c>
      <c r="G12" s="11"/>
      <c r="H12" s="14" t="s">
        <v>34</v>
      </c>
      <c r="I12" s="11" t="s">
        <v>22</v>
      </c>
    </row>
    <row r="13" spans="1:9" ht="15" customHeight="1" x14ac:dyDescent="0.25">
      <c r="A13" s="11">
        <v>4</v>
      </c>
      <c r="B13" s="12" t="str">
        <f>[2]прыж!B13</f>
        <v>Мухаметзянов Айназ Миннеахатович</v>
      </c>
      <c r="C13" s="13" t="str">
        <f>[2]прыж!C13</f>
        <v>15-16-0243724</v>
      </c>
      <c r="D13" s="13" t="str">
        <f>[2]прыж!D13</f>
        <v>мужской</v>
      </c>
      <c r="E13" s="11" t="str">
        <f>[1]прыж!E13</f>
        <v>МБОУ"Бурнашевская СОШ"Апстовский МР РТ</v>
      </c>
      <c r="F13" s="11" t="s">
        <v>17</v>
      </c>
      <c r="G13" s="11"/>
      <c r="H13" s="14" t="s">
        <v>35</v>
      </c>
      <c r="I13" s="11" t="s">
        <v>27</v>
      </c>
    </row>
    <row r="14" spans="1:9" ht="15" customHeight="1" x14ac:dyDescent="0.25">
      <c r="A14" s="11">
        <f>[1]прыж!A14</f>
        <v>5</v>
      </c>
      <c r="B14" s="12" t="str">
        <f>[2]прыж!B14</f>
        <v>Сайфуллина Гулия Рафаэлевна</v>
      </c>
      <c r="C14" s="13" t="str">
        <f>[2]прыж!C14</f>
        <v>15-16-0232709</v>
      </c>
      <c r="D14" s="13" t="str">
        <f>[2]прыж!D14</f>
        <v>женский</v>
      </c>
      <c r="E14" s="11" t="str">
        <f>[1]прыж!E14</f>
        <v>МБОУ"Бурнашевская СОШ"Апстовский МР РТ</v>
      </c>
      <c r="F14" s="11" t="s">
        <v>17</v>
      </c>
      <c r="G14" s="11"/>
      <c r="H14" s="14" t="s">
        <v>36</v>
      </c>
      <c r="I14" s="11" t="s">
        <v>27</v>
      </c>
    </row>
    <row r="15" spans="1:9" ht="15" customHeight="1" x14ac:dyDescent="0.25">
      <c r="A15" s="11">
        <f>[1]прыж!A15</f>
        <v>6</v>
      </c>
      <c r="B15" s="12" t="str">
        <f>[2]прыж!B15</f>
        <v>Салимуллин Ильшат Ринатович</v>
      </c>
      <c r="C15" s="13" t="str">
        <f>[2]прыж!C15</f>
        <v>15-16-0033960</v>
      </c>
      <c r="D15" s="13" t="str">
        <f>[2]прыж!D15</f>
        <v>мужской</v>
      </c>
      <c r="E15" s="11" t="str">
        <f>[1]прыж!E15</f>
        <v>МБОУ"Бурнашевская СОШ"Апстовский МР РТ</v>
      </c>
      <c r="F15" s="11" t="s">
        <v>17</v>
      </c>
      <c r="G15" s="11"/>
      <c r="H15" s="14" t="s">
        <v>37</v>
      </c>
      <c r="I15" s="11" t="s">
        <v>19</v>
      </c>
    </row>
    <row r="16" spans="1:9" ht="15" customHeight="1" x14ac:dyDescent="0.25">
      <c r="A16" s="11">
        <f>[1]прыж!A16</f>
        <v>7</v>
      </c>
      <c r="B16" s="12" t="str">
        <f>[2]прыж!B16</f>
        <v>Сиразова Алия Фаргатовна</v>
      </c>
      <c r="C16" s="13" t="str">
        <f>[2]прыж!C16</f>
        <v>15-16-0246422</v>
      </c>
      <c r="D16" s="13" t="str">
        <f>[2]прыж!D16</f>
        <v>женский</v>
      </c>
      <c r="E16" s="11" t="str">
        <f>[1]прыж!E16</f>
        <v>МБОУ"Бурнашевская СОШ"Апстовский МР РТ</v>
      </c>
      <c r="F16" s="11" t="s">
        <v>17</v>
      </c>
      <c r="G16" s="11"/>
      <c r="H16" s="14" t="s">
        <v>38</v>
      </c>
      <c r="I16" s="11" t="s">
        <v>27</v>
      </c>
    </row>
    <row r="17" spans="1:9" ht="15" customHeight="1" x14ac:dyDescent="0.25">
      <c r="A17" s="11">
        <f>[1]прыж!A17</f>
        <v>8</v>
      </c>
      <c r="B17" s="12" t="str">
        <f>[2]прыж!B17</f>
        <v>Шайхутдинова Сирина Саматовна</v>
      </c>
      <c r="C17" s="13" t="str">
        <f>[2]прыж!C17</f>
        <v>15-16-0033513</v>
      </c>
      <c r="D17" s="13" t="str">
        <f>[2]прыж!D17</f>
        <v>женский</v>
      </c>
      <c r="E17" s="11" t="str">
        <f>[1]прыж!E17</f>
        <v>МБОУ"Бурнашевская СОШ"Апстовский МР РТ</v>
      </c>
      <c r="F17" s="11" t="s">
        <v>17</v>
      </c>
      <c r="G17" s="11"/>
      <c r="H17" s="14" t="s">
        <v>39</v>
      </c>
      <c r="I17" s="11" t="s">
        <v>24</v>
      </c>
    </row>
    <row r="18" spans="1:9" ht="15" customHeight="1" x14ac:dyDescent="0.25">
      <c r="A18" s="11">
        <v>9</v>
      </c>
      <c r="B18" s="12"/>
      <c r="C18" s="13"/>
      <c r="D18" s="13"/>
      <c r="E18" s="11"/>
      <c r="F18" s="11"/>
      <c r="G18" s="11"/>
      <c r="H18" s="14"/>
      <c r="I18" s="11"/>
    </row>
    <row r="19" spans="1:9" x14ac:dyDescent="0.25">
      <c r="A19" s="11">
        <v>10</v>
      </c>
      <c r="B19" s="12"/>
      <c r="C19" s="13"/>
      <c r="D19" s="13"/>
      <c r="E19" s="11"/>
      <c r="F19" s="11"/>
      <c r="G19" s="11"/>
      <c r="H19" s="14"/>
      <c r="I19" s="11"/>
    </row>
    <row r="20" spans="1:9" x14ac:dyDescent="0.25">
      <c r="A20" s="15"/>
      <c r="B20" s="15"/>
      <c r="C20" s="15"/>
      <c r="D20" s="15"/>
      <c r="E20" s="15"/>
      <c r="F20" s="15"/>
      <c r="G20" s="15"/>
      <c r="H20" s="15"/>
      <c r="I20" s="15"/>
    </row>
    <row r="21" spans="1:9" x14ac:dyDescent="0.25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87" customHeight="1" x14ac:dyDescent="0.25">
      <c r="A22" s="16" t="s">
        <v>30</v>
      </c>
      <c r="B22" s="16"/>
      <c r="C22" s="16"/>
      <c r="D22" s="16"/>
      <c r="E22" s="16"/>
      <c r="F22" s="16"/>
      <c r="G22" s="16"/>
      <c r="H22" s="16"/>
      <c r="I22" s="16"/>
    </row>
  </sheetData>
  <mergeCells count="6">
    <mergeCell ref="A2:I2"/>
    <mergeCell ref="A3:I4"/>
    <mergeCell ref="A5:I6"/>
    <mergeCell ref="A7:C7"/>
    <mergeCell ref="D7:E7"/>
    <mergeCell ref="A22:I2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I10:I20</xm:sqref>
        </x14:dataValidation>
        <x14:dataValidation type="list" allowBlank="1" showInputMessage="1" showErrorMessage="1">
          <x14:formula1>
            <xm:f>[1]Лист2!#REF!</xm:f>
          </x14:formula1>
          <xm:sqref>F10:F20</xm:sqref>
        </x14:dataValidation>
        <x14:dataValidation type="list" allowBlank="1" showInputMessage="1" showErrorMessage="1">
          <x14:formula1>
            <xm:f>[1]Лист2!#REF!</xm:f>
          </x14:formula1>
          <xm:sqref>D10:D20</xm:sqref>
        </x14:dataValidation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Бег на лыжах 3-5 км</vt:lpstr>
      <vt:lpstr>Подтягивание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2016-01-23T09:36:30Z</dcterms:modified>
</cp:coreProperties>
</file>